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F25707BD-AE8C-4151-87C7-3FD39C4079ED}"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1" l="1"/>
  <c r="W8" i="1" l="1"/>
  <c r="V9" i="1"/>
  <c r="U9" i="1"/>
  <c r="T9" i="1"/>
  <c r="S8" i="1"/>
  <c r="R8" i="1"/>
  <c r="Q8" i="1"/>
  <c r="P9" i="1"/>
  <c r="O9" i="1"/>
  <c r="N9" i="1"/>
  <c r="M8" i="1"/>
  <c r="J8" i="1"/>
  <c r="G8" i="1"/>
  <c r="L9" i="1"/>
  <c r="K9" i="1"/>
  <c r="I9" i="1"/>
  <c r="H9" i="1"/>
  <c r="F9" i="1"/>
  <c r="E9" i="1"/>
  <c r="Q9" i="1" l="1"/>
  <c r="R9" i="1"/>
  <c r="J9" i="1"/>
  <c r="G9" i="1"/>
  <c r="M9" i="1"/>
  <c r="W9" i="1"/>
  <c r="S9" i="1"/>
</calcChain>
</file>

<file path=xl/sharedStrings.xml><?xml version="1.0" encoding="utf-8"?>
<sst xmlns="http://schemas.openxmlformats.org/spreadsheetml/2006/main" count="45" uniqueCount="36">
  <si>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</si>
  <si>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</si>
  <si>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</si>
  <si>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</si>
  <si>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</si>
  <si>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</si>
  <si>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</si>
  <si>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</si>
  <si>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</si>
  <si>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</si>
  <si>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</si>
  <si>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</si>
  <si>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</si>
  <si>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</si>
  <si>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</si>
  <si>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</si>
  <si>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</si>
  <si>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</si>
  <si>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</si>
  <si>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</si>
  <si>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</si>
  <si>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Total</t>
  </si>
  <si>
    <t>Gender equality and women empowerment</t>
  </si>
  <si>
    <r>
      <t>Official development assistance (grants and donations)</t>
    </r>
    <r>
      <rPr>
        <b/>
        <vertAlign val="superscript"/>
        <sz val="9"/>
        <rFont val="Calibri"/>
        <family val="2"/>
        <scheme val="minor"/>
      </rPr>
      <t>1</t>
    </r>
  </si>
  <si>
    <r>
      <t>Revised estimates</t>
    </r>
    <r>
      <rPr>
        <b/>
        <vertAlign val="superscript"/>
        <sz val="6.5"/>
        <rFont val="Calibri"/>
        <family val="2"/>
        <scheme val="minor"/>
      </rPr>
      <t>5</t>
    </r>
  </si>
  <si>
    <r>
      <t>Medium-term estimates</t>
    </r>
    <r>
      <rPr>
        <b/>
        <vertAlign val="superscript"/>
        <sz val="6.5"/>
        <rFont val="Calibri"/>
        <family val="2"/>
        <scheme val="minor"/>
      </rPr>
      <t>5</t>
    </r>
  </si>
  <si>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</si>
  <si>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</si>
  <si>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</si>
  <si>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VOTE 20: WOMEN, YOUTH AND PERSONS WITH DISABILITIES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</si>
  <si>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</si>
  <si>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</si>
  <si>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</si>
  <si>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</si>
  <si>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</si>
  <si>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Table 20.1 Vote official development assistance trends and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</si>
</sst>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5"/>
      <name val="Calibri"/>
      <family val="2"/>
      <scheme val="minor"/>
    </font>
    <font>
      <b/>
      <vertAlign val="superscript"/>
      <sz val="6.5"/>
      <name val="Calibri"/>
      <family val="2"/>
      <scheme val="minor"/>
    </font>
    <font>
      <sz val="6.5"/>
      <name val="Calibri"/>
      <family val="2"/>
      <scheme val="minor"/>
    </font>
    <font>
      <sz val="6.5"/>
      <color theme="1"/>
      <name val="Calibri"/>
      <family val="2"/>
      <scheme val="minor"/>
    </font>
    <font>
      <b/>
      <sz val="6.5"/>
      <name val="Calibri"/>
      <family val="2"/>
    </font>
    <font>
      <b/>
      <vertAlign val="superscript"/>
      <sz val="6.5"/>
      <name val="Calibri"/>
      <family val="2"/>
    </font>
    <font>
      <sz val="6.5"/>
      <name val="Calibri"/>
      <family val="2"/>
    </font>
    <font>
      <b/>
      <sz val="12"/>
      <color theme="0" tint="-0.499984740745262"/>
      <name val="Calibri"/>
      <family val="2"/>
      <scheme val="minor"/>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2">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2"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0" fontId="12" fillId="0" borderId="0" xfId="0" applyFont="1" applyAlignment="1">
      <alignment horizontal="left" vertical="top" wrapText="1"/>
    </xf>
    <xf numFmtId="0" fontId="9" fillId="0" borderId="0" xfId="0" applyFont="1" applyAlignment="1">
      <alignment horizontal="left" vertical="top"/>
    </xf>
    <xf numFmtId="0" fontId="13" fillId="0" borderId="0" xfId="3" applyFont="1" applyAlignment="1">
      <alignment horizontal="left"/>
    </xf>
    <xf numFmtId="0" fontId="10" fillId="0" borderId="19" xfId="0" applyFont="1" applyBorder="1" applyAlignment="1">
      <alignment horizontal="left" vertical="top" wrapText="1"/>
    </xf>
    <xf numFmtId="166" fontId="6" fillId="2" borderId="7" xfId="5" applyNumberFormat="1" applyFont="1" applyFill="1" applyBorder="1" applyAlignment="1">
      <alignment horizontal="right" wrapText="1"/>
    </xf>
    <xf numFmtId="170" fontId="10" fillId="0" borderId="10"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12" xfId="6" applyNumberFormat="1" applyFont="1" applyBorder="1" applyAlignment="1">
      <alignment horizontal="right" wrapText="1"/>
    </xf>
    <xf numFmtId="170" fontId="10" fillId="0" borderId="29" xfId="6" applyNumberFormat="1" applyFont="1" applyBorder="1" applyAlignment="1">
      <alignment horizontal="right" wrapText="1"/>
    </xf>
    <xf numFmtId="170" fontId="10" fillId="0" borderId="14" xfId="6" applyNumberFormat="1" applyFont="1" applyBorder="1" applyAlignment="1">
      <alignment horizontal="right" wrapText="1"/>
    </xf>
    <xf numFmtId="167" fontId="6" fillId="2" borderId="14" xfId="3" quotePrefix="1" applyNumberFormat="1" applyFont="1" applyFill="1" applyBorder="1" applyAlignment="1">
      <alignment horizontal="right" wrapText="1"/>
    </xf>
    <xf numFmtId="167" fontId="6" fillId="2" borderId="11" xfId="3" quotePrefix="1" applyNumberFormat="1" applyFont="1" applyFill="1" applyBorder="1" applyAlignment="1">
      <alignment horizontal="right" wrapText="1"/>
    </xf>
    <xf numFmtId="167" fontId="6" fillId="2" borderId="12" xfId="3" quotePrefix="1" applyNumberFormat="1" applyFont="1" applyFill="1" applyBorder="1" applyAlignment="1">
      <alignment wrapText="1"/>
    </xf>
    <xf numFmtId="0" fontId="10" fillId="0" borderId="9" xfId="6" applyFont="1" applyBorder="1" applyAlignment="1">
      <alignment horizontal="left" wrapText="1"/>
    </xf>
    <xf numFmtId="171" fontId="12" fillId="0" borderId="0" xfId="1" applyNumberFormat="1" applyFont="1" applyFill="1" applyBorder="1" applyAlignment="1">
      <alignment vertical="top" wrapText="1"/>
    </xf>
    <xf numFmtId="171" fontId="12" fillId="0" borderId="27" xfId="1" applyNumberFormat="1" applyFont="1" applyFill="1" applyBorder="1" applyAlignment="1" applyProtection="1">
      <alignment vertical="top" wrapText="1"/>
      <protection locked="0"/>
    </xf>
    <xf numFmtId="171" fontId="12" fillId="0" borderId="27"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28" xfId="1" applyNumberFormat="1" applyFont="1" applyFill="1" applyBorder="1" applyAlignment="1">
      <alignment vertical="top" wrapText="1"/>
    </xf>
    <xf numFmtId="171" fontId="12" fillId="0" borderId="25" xfId="1" applyNumberFormat="1" applyFont="1" applyFill="1" applyBorder="1" applyAlignment="1">
      <alignment vertical="top" wrapText="1"/>
    </xf>
    <xf numFmtId="171" fontId="12" fillId="0" borderId="26" xfId="1" applyNumberFormat="1" applyFont="1" applyFill="1" applyBorder="1" applyAlignment="1">
      <alignment vertical="top" wrapText="1"/>
    </xf>
    <xf numFmtId="166" fontId="12" fillId="2" borderId="26"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5" xfId="2" applyNumberFormat="1" applyFont="1" applyFill="1" applyBorder="1" applyAlignment="1">
      <alignment vertical="top" wrapText="1"/>
    </xf>
    <xf numFmtId="171" fontId="12" fillId="0" borderId="26" xfId="1" applyNumberFormat="1" applyFont="1" applyFill="1" applyBorder="1" applyAlignment="1" applyProtection="1">
      <alignment vertical="top" wrapText="1"/>
      <protection locked="0"/>
    </xf>
    <xf numFmtId="171" fontId="10" fillId="0" borderId="19" xfId="1" applyNumberFormat="1" applyFont="1" applyFill="1" applyBorder="1" applyAlignment="1">
      <alignment vertical="top" wrapText="1"/>
    </xf>
    <xf numFmtId="171" fontId="10" fillId="0" borderId="20" xfId="1" applyNumberFormat="1" applyFont="1" applyFill="1" applyBorder="1" applyAlignment="1">
      <alignment vertical="top" wrapText="1"/>
    </xf>
    <xf numFmtId="171" fontId="10" fillId="0" borderId="21" xfId="1" applyNumberFormat="1" applyFont="1" applyFill="1" applyBorder="1" applyAlignment="1">
      <alignment vertical="top" wrapText="1"/>
    </xf>
    <xf numFmtId="171" fontId="10" fillId="0" borderId="22" xfId="1" applyNumberFormat="1" applyFont="1" applyFill="1" applyBorder="1" applyAlignment="1">
      <alignment vertical="top" wrapText="1"/>
    </xf>
    <xf numFmtId="171" fontId="10" fillId="0" borderId="23" xfId="1" applyNumberFormat="1" applyFont="1" applyFill="1" applyBorder="1" applyAlignment="1">
      <alignment vertical="top" wrapText="1"/>
    </xf>
    <xf numFmtId="166" fontId="10" fillId="2" borderId="22" xfId="2" applyNumberFormat="1" applyFont="1" applyFill="1" applyBorder="1" applyAlignment="1">
      <alignment horizontal="right" vertical="top" wrapText="1"/>
    </xf>
    <xf numFmtId="166" fontId="10" fillId="2" borderId="24" xfId="2" applyNumberFormat="1" applyFont="1" applyFill="1" applyBorder="1" applyAlignment="1">
      <alignment horizontal="right" vertical="top" wrapText="1"/>
    </xf>
    <xf numFmtId="166" fontId="10" fillId="2" borderId="21" xfId="2" applyNumberFormat="1" applyFont="1" applyFill="1" applyBorder="1" applyAlignment="1">
      <alignment vertical="top" wrapText="1"/>
    </xf>
    <xf numFmtId="166" fontId="6" fillId="2" borderId="8" xfId="5" applyNumberFormat="1" applyFont="1" applyFill="1" applyBorder="1" applyAlignment="1">
      <alignment horizontal="right" wrapText="1"/>
    </xf>
    <xf numFmtId="166" fontId="12" fillId="2" borderId="26" xfId="2" applyNumberFormat="1" applyFont="1" applyFill="1" applyBorder="1" applyAlignment="1">
      <alignment wrapText="1"/>
    </xf>
    <xf numFmtId="166" fontId="10" fillId="2" borderId="22" xfId="2" applyNumberFormat="1" applyFont="1" applyFill="1" applyBorder="1" applyAlignment="1">
      <alignment wrapText="1"/>
    </xf>
    <xf numFmtId="49" fontId="6" fillId="0" borderId="0" xfId="4" applyNumberFormat="1" applyFont="1" applyAlignment="1">
      <alignment horizontal="left"/>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0" fontId="8" fillId="0" borderId="0" xfId="4" applyFont="1" applyAlignment="1">
      <alignment horizontal="right"/>
    </xf>
    <xf numFmtId="0" fontId="12" fillId="0" borderId="0" xfId="0" applyFont="1" applyAlignment="1">
      <alignment horizontal="left" vertical="top" wrapText="1"/>
    </xf>
    <xf numFmtId="0" fontId="13" fillId="0" borderId="0" xfId="3" applyFont="1"/>
    <xf numFmtId="0" fontId="5" fillId="0" borderId="0" xfId="3" applyFont="1"/>
    <xf numFmtId="0" fontId="5" fillId="0" borderId="1" xfId="3" applyFont="1" applyBorder="1" applyAlignment="1">
      <alignment wrapText="1"/>
    </xf>
    <xf numFmtId="0" fontId="9" fillId="0" borderId="0" xfId="0" applyFont="1"/>
    <xf numFmtId="0" fontId="10" fillId="0" borderId="10" xfId="6" applyFont="1" applyBorder="1" applyAlignment="1">
      <alignment horizontal="left" wrapText="1"/>
    </xf>
    <xf numFmtId="0" fontId="12" fillId="0" borderId="15" xfId="0" applyFont="1" applyBorder="1" applyAlignment="1">
      <alignment horizontal="left" vertical="top" wrapText="1"/>
    </xf>
    <xf numFmtId="0" fontId="10" fillId="0" borderId="19" xfId="0" applyFont="1" applyBorder="1" applyAlignment="1">
      <alignment horizontal="left" vertical="top" wrapText="1"/>
    </xf>
    <xf numFmtId="0" fontId="6" fillId="0" borderId="2" xfId="3" applyFont="1" applyBorder="1" applyAlignment="1">
      <alignment horizontal="left" wrapText="1"/>
    </xf>
    <xf numFmtId="0" fontId="6" fillId="0" borderId="9" xfId="3" applyFont="1" applyBorder="1" applyAlignment="1">
      <alignment horizontal="left" wrapText="1"/>
    </xf>
    <xf numFmtId="167" fontId="6" fillId="2" borderId="14" xfId="3" quotePrefix="1" applyNumberFormat="1" applyFont="1" applyFill="1" applyBorder="1" applyAlignment="1">
      <alignment horizontal="center" wrapText="1"/>
    </xf>
    <xf numFmtId="167" fontId="6" fillId="2" borderId="10" xfId="3" quotePrefix="1" applyNumberFormat="1" applyFont="1" applyFill="1" applyBorder="1" applyAlignment="1">
      <alignment horizontal="center" wrapText="1"/>
    </xf>
    <xf numFmtId="165" fontId="6" fillId="0" borderId="18" xfId="3" quotePrefix="1" applyNumberFormat="1" applyFont="1" applyBorder="1" applyAlignment="1">
      <alignment horizontal="center" wrapText="1"/>
    </xf>
    <xf numFmtId="165" fontId="6" fillId="0" borderId="17" xfId="3" quotePrefix="1" applyNumberFormat="1" applyFont="1" applyBorder="1" applyAlignment="1">
      <alignment horizontal="center" wrapText="1"/>
    </xf>
    <xf numFmtId="165" fontId="6" fillId="0" borderId="15" xfId="3" quotePrefix="1" applyNumberFormat="1" applyFont="1" applyBorder="1" applyAlignment="1">
      <alignment horizontal="center" wrapText="1"/>
    </xf>
    <xf numFmtId="165" fontId="6" fillId="0" borderId="9" xfId="3" quotePrefix="1" applyNumberFormat="1" applyFont="1" applyBorder="1" applyAlignment="1">
      <alignment horizontal="center" wrapText="1"/>
    </xf>
    <xf numFmtId="167" fontId="6" fillId="2" borderId="18" xfId="3" quotePrefix="1" applyNumberFormat="1" applyFont="1" applyFill="1" applyBorder="1" applyAlignment="1">
      <alignment horizontal="center" wrapText="1"/>
    </xf>
    <xf numFmtId="167" fontId="6" fillId="2" borderId="17" xfId="3" quotePrefix="1" applyNumberFormat="1" applyFont="1" applyFill="1" applyBorder="1" applyAlignment="1">
      <alignment horizontal="center"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70" fontId="6" fillId="0" borderId="5" xfId="3" applyNumberFormat="1" applyFont="1" applyBorder="1" applyAlignment="1">
      <alignment horizontal="center" wrapText="1"/>
    </xf>
    <xf numFmtId="166" fontId="6" fillId="2" borderId="5" xfId="5" applyNumberFormat="1" applyFont="1" applyFill="1" applyBorder="1" applyAlignment="1">
      <alignment horizontal="right" wrapText="1"/>
    </xf>
    <xf numFmtId="166" fontId="6" fillId="2" borderId="6" xfId="5" applyNumberFormat="1" applyFont="1" applyFill="1" applyBorder="1" applyAlignment="1">
      <alignment horizontal="right"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70" fontId="6" fillId="0" borderId="14" xfId="3" quotePrefix="1" applyNumberFormat="1" applyFont="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6"/>
  <sheetViews>
    <sheetView showGridLines="0" tabSelected="1" view="pageLayout" zoomScaleNormal="160" workbookViewId="0">
      <selection activeCell="D8" sqref="D8"/>
    </sheetView>
  </sheetViews>
  <sheetFormatPr defaultColWidth="8.453125" defaultRowHeight="8.5" x14ac:dyDescent="0.2"/>
  <cols>
    <col min="1" max="1" width="1.26953125" style="2" customWidth="1"/>
    <col min="2" max="2" width="9.08984375" style="2" customWidth="1"/>
    <col min="3" max="3" width="10.1796875" style="2" customWidth="1"/>
    <col min="4" max="4" width="13.08984375" style="2" customWidth="1"/>
    <col min="5" max="5" width="5.26953125" style="29" customWidth="1"/>
    <col min="6" max="6" width="6.36328125" style="29" customWidth="1"/>
    <col min="7" max="7" width="7.36328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2" width="5.08984375" style="2" customWidth="1"/>
    <col min="23" max="23" width="5.54296875" style="2" customWidth="1"/>
    <col min="24" max="16384" width="8.453125" style="2"/>
  </cols>
  <sheetData>
    <row r="1" spans="1:26" ht="28" customHeight="1" x14ac:dyDescent="0.35">
      <c r="A1" s="75" t="s">
        <v>29</v>
      </c>
      <c r="B1" s="75"/>
      <c r="C1" s="75"/>
      <c r="D1" s="75"/>
      <c r="E1" s="75"/>
      <c r="F1" s="75"/>
      <c r="G1" s="75"/>
      <c r="H1" s="75"/>
      <c r="I1" s="75"/>
      <c r="J1" s="75"/>
      <c r="K1" s="75"/>
      <c r="L1" s="75"/>
      <c r="M1" s="75"/>
      <c r="N1" s="75"/>
      <c r="O1" s="75"/>
      <c r="P1" s="75"/>
      <c r="Q1" s="75"/>
      <c r="R1" s="75"/>
      <c r="S1" s="75"/>
      <c r="T1" s="75"/>
      <c r="U1" s="75"/>
      <c r="V1" s="75"/>
      <c r="W1" s="75"/>
      <c r="X1" s="33"/>
    </row>
    <row r="2" spans="1:26" ht="28" customHeight="1" x14ac:dyDescent="0.3">
      <c r="A2" s="76" t="s">
        <v>23</v>
      </c>
      <c r="B2" s="76"/>
      <c r="C2" s="76"/>
      <c r="D2" s="76"/>
      <c r="E2" s="76"/>
      <c r="F2" s="76"/>
      <c r="G2" s="76"/>
      <c r="H2" s="76"/>
      <c r="I2" s="76"/>
      <c r="J2" s="76"/>
      <c r="K2" s="76"/>
      <c r="L2" s="76"/>
      <c r="M2" s="76"/>
      <c r="N2" s="76"/>
      <c r="O2" s="76"/>
      <c r="P2" s="76"/>
      <c r="Q2" s="76"/>
      <c r="R2" s="76"/>
      <c r="S2" s="76"/>
      <c r="T2" s="76"/>
      <c r="U2" s="76"/>
      <c r="V2" s="76"/>
      <c r="W2" s="76"/>
    </row>
    <row r="3" spans="1:26" ht="28" customHeight="1" x14ac:dyDescent="0.2">
      <c r="A3" s="78"/>
      <c r="B3" s="78"/>
      <c r="C3" s="68"/>
      <c r="D3" s="68"/>
      <c r="E3" s="69"/>
      <c r="F3" s="69"/>
      <c r="G3" s="69"/>
      <c r="H3" s="69"/>
      <c r="I3" s="69"/>
      <c r="J3" s="69"/>
      <c r="K3" s="69"/>
      <c r="L3" s="70"/>
      <c r="M3" s="70"/>
      <c r="N3" s="71"/>
      <c r="O3" s="71"/>
      <c r="P3" s="71"/>
      <c r="Q3" s="72"/>
      <c r="R3" s="73"/>
      <c r="S3" s="72"/>
      <c r="T3" s="72"/>
      <c r="U3" s="72"/>
      <c r="V3" s="72"/>
      <c r="W3" s="72"/>
    </row>
    <row r="4" spans="1:26" ht="14.25" customHeight="1" x14ac:dyDescent="0.3">
      <c r="A4" s="77" t="s">
        <v>35</v>
      </c>
      <c r="B4" s="77"/>
      <c r="C4" s="77"/>
      <c r="D4" s="77"/>
      <c r="E4" s="77"/>
      <c r="F4" s="77"/>
      <c r="G4" s="77"/>
      <c r="H4" s="77"/>
      <c r="I4" s="77"/>
      <c r="J4" s="77"/>
      <c r="K4" s="77"/>
      <c r="L4" s="77"/>
      <c r="M4" s="77"/>
      <c r="N4" s="77"/>
      <c r="O4" s="77"/>
      <c r="P4" s="77"/>
      <c r="Q4" s="77"/>
      <c r="R4" s="77"/>
      <c r="S4" s="77"/>
      <c r="T4" s="77"/>
      <c r="U4" s="77"/>
      <c r="V4" s="77"/>
      <c r="W4" s="77"/>
      <c r="X4" s="1"/>
      <c r="Y4" s="1"/>
      <c r="Z4" s="1"/>
    </row>
    <row r="5" spans="1:26" ht="35.25" customHeight="1" x14ac:dyDescent="0.2">
      <c r="A5" s="82" t="s">
        <v>0</v>
      </c>
      <c r="B5" s="82"/>
      <c r="C5" s="82"/>
      <c r="D5" s="82"/>
      <c r="E5" s="92" t="s">
        <v>1</v>
      </c>
      <c r="F5" s="92"/>
      <c r="G5" s="92"/>
      <c r="H5" s="92"/>
      <c r="I5" s="92"/>
      <c r="J5" s="92"/>
      <c r="K5" s="92"/>
      <c r="L5" s="92"/>
      <c r="M5" s="93"/>
      <c r="N5" s="94" t="s">
        <v>24</v>
      </c>
      <c r="O5" s="92"/>
      <c r="P5" s="93"/>
      <c r="Q5" s="95" t="s">
        <v>2</v>
      </c>
      <c r="R5" s="96"/>
      <c r="S5" s="35" t="s">
        <v>3</v>
      </c>
      <c r="T5" s="94" t="s">
        <v>25</v>
      </c>
      <c r="U5" s="92"/>
      <c r="V5" s="93"/>
      <c r="W5" s="65" t="s">
        <v>4</v>
      </c>
      <c r="X5" s="1"/>
      <c r="Y5" s="1"/>
      <c r="Z5" s="1"/>
    </row>
    <row r="6" spans="1:26" ht="9.9" customHeight="1" x14ac:dyDescent="0.2">
      <c r="A6" s="83"/>
      <c r="B6" s="83"/>
      <c r="C6" s="83"/>
      <c r="D6" s="83"/>
      <c r="E6" s="97" t="s">
        <v>5</v>
      </c>
      <c r="F6" s="97"/>
      <c r="G6" s="98"/>
      <c r="H6" s="99" t="s">
        <v>6</v>
      </c>
      <c r="I6" s="97"/>
      <c r="J6" s="98"/>
      <c r="K6" s="99" t="s">
        <v>7</v>
      </c>
      <c r="L6" s="97"/>
      <c r="M6" s="100"/>
      <c r="N6" s="101" t="s">
        <v>8</v>
      </c>
      <c r="O6" s="97"/>
      <c r="P6" s="100"/>
      <c r="Q6" s="84" t="s">
        <v>9</v>
      </c>
      <c r="R6" s="85"/>
      <c r="S6" s="85"/>
      <c r="T6" s="86" t="s">
        <v>10</v>
      </c>
      <c r="U6" s="88" t="s">
        <v>11</v>
      </c>
      <c r="V6" s="88" t="s">
        <v>12</v>
      </c>
      <c r="W6" s="90" t="s">
        <v>13</v>
      </c>
      <c r="X6" s="1"/>
      <c r="Y6" s="1"/>
      <c r="Z6" s="1"/>
    </row>
    <row r="7" spans="1:26" ht="18.399999999999999" customHeight="1" x14ac:dyDescent="0.2">
      <c r="A7" s="79" t="s">
        <v>14</v>
      </c>
      <c r="B7" s="79"/>
      <c r="C7" s="45" t="s">
        <v>15</v>
      </c>
      <c r="D7" s="45" t="s">
        <v>16</v>
      </c>
      <c r="E7" s="36" t="s">
        <v>26</v>
      </c>
      <c r="F7" s="37" t="s">
        <v>27</v>
      </c>
      <c r="G7" s="38" t="s">
        <v>28</v>
      </c>
      <c r="H7" s="39" t="s">
        <v>17</v>
      </c>
      <c r="I7" s="37" t="s">
        <v>18</v>
      </c>
      <c r="J7" s="38" t="s">
        <v>19</v>
      </c>
      <c r="K7" s="39" t="s">
        <v>17</v>
      </c>
      <c r="L7" s="37" t="s">
        <v>18</v>
      </c>
      <c r="M7" s="40" t="s">
        <v>19</v>
      </c>
      <c r="N7" s="41" t="s">
        <v>17</v>
      </c>
      <c r="O7" s="37" t="s">
        <v>18</v>
      </c>
      <c r="P7" s="40" t="s">
        <v>19</v>
      </c>
      <c r="Q7" s="42" t="s">
        <v>17</v>
      </c>
      <c r="R7" s="43" t="s">
        <v>18</v>
      </c>
      <c r="S7" s="44"/>
      <c r="T7" s="87"/>
      <c r="U7" s="89"/>
      <c r="V7" s="89"/>
      <c r="W7" s="91"/>
      <c r="X7" s="1"/>
      <c r="Y7" s="1"/>
      <c r="Z7" s="1"/>
    </row>
    <row r="8" spans="1:26" ht="19.75" customHeight="1" x14ac:dyDescent="0.2">
      <c r="A8" s="80" t="s">
        <v>20</v>
      </c>
      <c r="B8" s="80"/>
      <c r="C8" s="31" t="s">
        <v>20</v>
      </c>
      <c r="D8" s="31" t="s">
        <v>22</v>
      </c>
      <c r="E8" s="46">
        <v>0</v>
      </c>
      <c r="F8" s="47">
        <v>0</v>
      </c>
      <c r="G8" s="48">
        <f t="shared" ref="G8" si="0">SUM(E8:F8)</f>
        <v>0</v>
      </c>
      <c r="H8" s="46">
        <v>23214000</v>
      </c>
      <c r="I8" s="49">
        <v>-621728.31999999995</v>
      </c>
      <c r="J8" s="50">
        <f t="shared" ref="J8" si="1">SUM(H8:I8)</f>
        <v>22592271.68</v>
      </c>
      <c r="K8" s="51">
        <v>0</v>
      </c>
      <c r="L8" s="49">
        <v>0</v>
      </c>
      <c r="M8" s="51">
        <f>SUM(K8:L8)</f>
        <v>0</v>
      </c>
      <c r="N8" s="52">
        <v>22593310</v>
      </c>
      <c r="O8" s="49">
        <v>-16190196.859999999</v>
      </c>
      <c r="P8" s="51">
        <f t="shared" ref="P8" si="2">SUM(N8:O8)</f>
        <v>6403113.1400000006</v>
      </c>
      <c r="Q8" s="53">
        <f>IFERROR((N8/E8)^(1/3)-1,0)</f>
        <v>0</v>
      </c>
      <c r="R8" s="54">
        <f>IFERROR((O8/F8)^(1/3)-1,0)</f>
        <v>0</v>
      </c>
      <c r="S8" s="55">
        <f>ABS(IFERROR(AVERAGE(F8,I8,L8,O8)/AVERAGE(E8,H8,K8,N8),0))</f>
        <v>0.36701402418085671</v>
      </c>
      <c r="T8" s="56">
        <v>-30152000</v>
      </c>
      <c r="U8" s="49">
        <v>0</v>
      </c>
      <c r="V8" s="49">
        <v>0</v>
      </c>
      <c r="W8" s="66">
        <f t="shared" ref="W8" si="3">IFERROR((V8/O8)^(1/3)-1,0)</f>
        <v>-1</v>
      </c>
      <c r="X8" s="1"/>
      <c r="Y8" s="1"/>
      <c r="Z8" s="1"/>
    </row>
    <row r="9" spans="1:26" ht="9.9" customHeight="1" x14ac:dyDescent="0.2">
      <c r="A9" s="81" t="s">
        <v>21</v>
      </c>
      <c r="B9" s="81"/>
      <c r="C9" s="34"/>
      <c r="D9" s="34"/>
      <c r="E9" s="57">
        <f t="shared" ref="E9:P9" si="4">SUM(E8:E8)</f>
        <v>0</v>
      </c>
      <c r="F9" s="57">
        <f t="shared" si="4"/>
        <v>0</v>
      </c>
      <c r="G9" s="58">
        <f t="shared" si="4"/>
        <v>0</v>
      </c>
      <c r="H9" s="59">
        <f t="shared" si="4"/>
        <v>23214000</v>
      </c>
      <c r="I9" s="57">
        <f t="shared" si="4"/>
        <v>-621728.31999999995</v>
      </c>
      <c r="J9" s="58">
        <f t="shared" si="4"/>
        <v>22592271.68</v>
      </c>
      <c r="K9" s="59">
        <f t="shared" si="4"/>
        <v>0</v>
      </c>
      <c r="L9" s="57">
        <f t="shared" si="4"/>
        <v>0</v>
      </c>
      <c r="M9" s="59">
        <f t="shared" si="4"/>
        <v>0</v>
      </c>
      <c r="N9" s="60">
        <f t="shared" si="4"/>
        <v>22593310</v>
      </c>
      <c r="O9" s="57">
        <f t="shared" si="4"/>
        <v>-16190196.859999999</v>
      </c>
      <c r="P9" s="61">
        <f t="shared" si="4"/>
        <v>6403113.1400000006</v>
      </c>
      <c r="Q9" s="62">
        <f>IFERROR((N9/E9)^(1/3)-1,0)</f>
        <v>0</v>
      </c>
      <c r="R9" s="63">
        <f>IFERROR((O9/F9)^(1/3)-1,0)</f>
        <v>0</v>
      </c>
      <c r="S9" s="64">
        <f>ABS(IFERROR(AVERAGE(F9,I9,L9,O9)/AVERAGE(E9,H9,K9,N9),0))</f>
        <v>0.36701402418085671</v>
      </c>
      <c r="T9" s="60">
        <f>SUM(T8:T8)</f>
        <v>-30152000</v>
      </c>
      <c r="U9" s="57">
        <f>SUM(U8:U8)</f>
        <v>0</v>
      </c>
      <c r="V9" s="57">
        <f>SUM(V8:V8)</f>
        <v>0</v>
      </c>
      <c r="W9" s="67">
        <f t="shared" ref="W9" si="5">IFERROR((V9/O9)^(1/3)-1,0)</f>
        <v>-1</v>
      </c>
      <c r="X9" s="1"/>
      <c r="Y9" s="1"/>
      <c r="Z9" s="1"/>
    </row>
    <row r="10" spans="1:26" ht="5.75" customHeight="1" x14ac:dyDescent="0.2">
      <c r="B10" s="4"/>
      <c r="C10" s="5"/>
      <c r="D10" s="5"/>
      <c r="E10" s="5"/>
      <c r="F10" s="5"/>
      <c r="G10" s="5"/>
      <c r="H10" s="5"/>
      <c r="I10" s="5"/>
      <c r="J10" s="5"/>
      <c r="K10" s="5"/>
      <c r="L10" s="5"/>
      <c r="M10" s="5"/>
      <c r="N10" s="5"/>
      <c r="O10" s="5"/>
      <c r="P10" s="6"/>
      <c r="Q10" s="7"/>
      <c r="R10" s="7"/>
      <c r="S10" s="8"/>
      <c r="T10" s="5"/>
      <c r="U10" s="5"/>
      <c r="V10" s="5"/>
      <c r="W10" s="8"/>
      <c r="X10" s="1"/>
      <c r="Y10" s="1"/>
      <c r="Z10" s="1"/>
    </row>
    <row r="11" spans="1:26" ht="17" customHeight="1" x14ac:dyDescent="0.2">
      <c r="A11" s="32">
        <v>1</v>
      </c>
      <c r="B11" s="74" t="s">
        <v>30</v>
      </c>
      <c r="C11" s="74"/>
      <c r="D11" s="74"/>
      <c r="E11" s="74"/>
      <c r="F11" s="74"/>
      <c r="G11" s="74"/>
      <c r="H11" s="74"/>
      <c r="I11" s="74"/>
      <c r="J11" s="74"/>
      <c r="K11" s="74"/>
      <c r="L11" s="74"/>
      <c r="M11" s="74"/>
      <c r="N11" s="74"/>
      <c r="O11" s="74"/>
      <c r="P11" s="74"/>
      <c r="Q11" s="74"/>
      <c r="R11" s="74"/>
      <c r="S11" s="74"/>
      <c r="T11" s="74"/>
      <c r="U11" s="74"/>
      <c r="V11" s="74"/>
      <c r="W11" s="74"/>
      <c r="X11" s="1"/>
      <c r="Y11" s="1"/>
      <c r="Z11" s="1"/>
    </row>
    <row r="12" spans="1:26" ht="9.9" customHeight="1" x14ac:dyDescent="0.2">
      <c r="A12" s="32">
        <v>2</v>
      </c>
      <c r="B12" s="74" t="s">
        <v>31</v>
      </c>
      <c r="C12" s="74"/>
      <c r="D12" s="74"/>
      <c r="E12" s="74"/>
      <c r="F12" s="74"/>
      <c r="G12" s="74"/>
      <c r="H12" s="74"/>
      <c r="I12" s="74"/>
      <c r="J12" s="74"/>
      <c r="K12" s="74"/>
      <c r="L12" s="74"/>
      <c r="M12" s="74"/>
      <c r="N12" s="74"/>
      <c r="O12" s="74"/>
      <c r="P12" s="74"/>
      <c r="Q12" s="74"/>
      <c r="R12" s="74"/>
      <c r="S12" s="74"/>
      <c r="T12" s="74"/>
      <c r="U12" s="74"/>
      <c r="V12" s="74"/>
      <c r="W12" s="74"/>
      <c r="X12" s="1"/>
      <c r="Y12" s="1"/>
      <c r="Z12" s="1"/>
    </row>
    <row r="13" spans="1:26" ht="9.9" customHeight="1" x14ac:dyDescent="0.2">
      <c r="A13" s="32">
        <v>3</v>
      </c>
      <c r="B13" s="74" t="s">
        <v>32</v>
      </c>
      <c r="C13" s="74"/>
      <c r="D13" s="74"/>
      <c r="E13" s="74"/>
      <c r="F13" s="74"/>
      <c r="G13" s="74"/>
      <c r="H13" s="74"/>
      <c r="I13" s="74"/>
      <c r="J13" s="74"/>
      <c r="K13" s="74"/>
      <c r="L13" s="74"/>
      <c r="M13" s="74"/>
      <c r="N13" s="74"/>
      <c r="O13" s="74"/>
      <c r="P13" s="74"/>
      <c r="Q13" s="74"/>
      <c r="R13" s="74"/>
      <c r="S13" s="74"/>
      <c r="T13" s="74"/>
      <c r="U13" s="74"/>
      <c r="V13" s="74"/>
      <c r="W13" s="74"/>
      <c r="X13" s="1"/>
      <c r="Y13" s="1"/>
      <c r="Z13" s="1"/>
    </row>
    <row r="14" spans="1:26" ht="9.9" customHeight="1" x14ac:dyDescent="0.2">
      <c r="A14" s="32">
        <v>4</v>
      </c>
      <c r="B14" s="74" t="s">
        <v>33</v>
      </c>
      <c r="C14" s="74"/>
      <c r="D14" s="74"/>
      <c r="E14" s="74"/>
      <c r="F14" s="74"/>
      <c r="G14" s="74"/>
      <c r="H14" s="74"/>
      <c r="I14" s="74"/>
      <c r="J14" s="74"/>
      <c r="K14" s="74"/>
      <c r="L14" s="74"/>
      <c r="M14" s="74"/>
      <c r="N14" s="74"/>
      <c r="O14" s="74"/>
      <c r="P14" s="74"/>
      <c r="Q14" s="74"/>
      <c r="R14" s="74"/>
      <c r="S14" s="74"/>
      <c r="T14" s="74"/>
      <c r="U14" s="74"/>
      <c r="V14" s="74"/>
      <c r="W14" s="74"/>
      <c r="X14" s="1"/>
      <c r="Y14" s="1"/>
      <c r="Z14" s="1"/>
    </row>
    <row r="15" spans="1:26" ht="9.9" customHeight="1" x14ac:dyDescent="0.2">
      <c r="A15" s="32">
        <v>5</v>
      </c>
      <c r="B15" s="74" t="s">
        <v>34</v>
      </c>
      <c r="C15" s="74"/>
      <c r="D15" s="74"/>
      <c r="E15" s="74"/>
      <c r="F15" s="74"/>
      <c r="G15" s="74"/>
      <c r="H15" s="74"/>
      <c r="I15" s="74"/>
      <c r="J15" s="74"/>
      <c r="K15" s="74"/>
      <c r="L15" s="74"/>
      <c r="M15" s="74"/>
      <c r="N15" s="74"/>
      <c r="O15" s="74"/>
      <c r="P15" s="74"/>
      <c r="Q15" s="74"/>
      <c r="R15" s="74"/>
      <c r="S15" s="74"/>
      <c r="T15" s="74"/>
      <c r="U15" s="74"/>
      <c r="V15" s="74"/>
      <c r="W15" s="74"/>
      <c r="X15" s="1"/>
      <c r="Y15" s="1"/>
      <c r="Z15" s="1"/>
    </row>
    <row r="16" spans="1:26" x14ac:dyDescent="0.2">
      <c r="B16" s="3"/>
      <c r="C16" s="3"/>
      <c r="D16" s="3"/>
      <c r="E16" s="9"/>
      <c r="F16" s="9"/>
      <c r="G16" s="9"/>
      <c r="H16" s="9"/>
      <c r="I16" s="9"/>
      <c r="J16" s="9"/>
      <c r="K16" s="9"/>
      <c r="L16" s="9"/>
      <c r="M16" s="9"/>
      <c r="N16" s="9"/>
      <c r="O16" s="9"/>
      <c r="P16" s="9"/>
      <c r="Q16" s="11"/>
      <c r="R16" s="11"/>
      <c r="S16" s="10"/>
      <c r="T16" s="12"/>
      <c r="U16" s="12"/>
      <c r="V16" s="12"/>
      <c r="W16" s="10"/>
      <c r="X16" s="1"/>
      <c r="Y16" s="1"/>
      <c r="Z16" s="1"/>
    </row>
    <row r="17" spans="2:23" x14ac:dyDescent="0.2">
      <c r="B17" s="13"/>
      <c r="C17" s="13"/>
      <c r="D17" s="13"/>
      <c r="E17" s="14"/>
      <c r="F17" s="14"/>
      <c r="G17" s="14"/>
      <c r="H17" s="14"/>
      <c r="I17" s="14"/>
      <c r="J17" s="14"/>
      <c r="K17" s="14"/>
      <c r="L17" s="14"/>
      <c r="M17" s="14"/>
      <c r="N17" s="14"/>
      <c r="O17" s="14"/>
      <c r="P17" s="14"/>
      <c r="Q17" s="15"/>
      <c r="R17" s="15"/>
      <c r="S17" s="16"/>
      <c r="T17" s="17"/>
      <c r="U17" s="17"/>
      <c r="V17" s="17"/>
      <c r="W17" s="16"/>
    </row>
    <row r="18" spans="2:23" x14ac:dyDescent="0.2">
      <c r="B18" s="13"/>
      <c r="C18" s="13"/>
      <c r="D18" s="13"/>
      <c r="E18" s="14"/>
      <c r="F18" s="14"/>
      <c r="G18" s="14"/>
      <c r="H18" s="14"/>
      <c r="I18" s="14"/>
      <c r="J18" s="14"/>
      <c r="K18" s="14"/>
      <c r="L18" s="14"/>
      <c r="M18" s="14"/>
      <c r="N18" s="14"/>
      <c r="O18" s="14"/>
      <c r="P18" s="14"/>
      <c r="Q18" s="15"/>
      <c r="R18" s="15"/>
      <c r="S18" s="16"/>
      <c r="T18" s="17"/>
      <c r="U18" s="17"/>
      <c r="V18" s="17"/>
      <c r="W18" s="16"/>
    </row>
    <row r="19" spans="2:23" x14ac:dyDescent="0.2">
      <c r="B19" s="13"/>
      <c r="C19" s="13"/>
      <c r="D19" s="13"/>
      <c r="E19" s="14"/>
      <c r="F19" s="14"/>
      <c r="G19" s="14"/>
      <c r="H19" s="14"/>
      <c r="I19" s="14"/>
      <c r="J19" s="14"/>
      <c r="K19" s="14"/>
      <c r="L19" s="14"/>
      <c r="M19" s="14"/>
      <c r="N19" s="14"/>
      <c r="O19" s="14"/>
      <c r="P19" s="14"/>
      <c r="Q19" s="15"/>
      <c r="R19" s="15"/>
      <c r="S19" s="16"/>
      <c r="T19" s="17"/>
      <c r="U19" s="17"/>
      <c r="V19" s="17"/>
      <c r="W19" s="16"/>
    </row>
    <row r="20" spans="2:23" x14ac:dyDescent="0.2">
      <c r="B20" s="13"/>
      <c r="C20" s="13"/>
      <c r="D20" s="13"/>
      <c r="E20" s="14"/>
      <c r="F20" s="14"/>
      <c r="G20" s="14"/>
      <c r="H20" s="14"/>
      <c r="I20" s="14"/>
      <c r="J20" s="14"/>
      <c r="K20" s="14"/>
      <c r="L20" s="14"/>
      <c r="M20" s="14"/>
      <c r="N20" s="14"/>
      <c r="O20" s="14"/>
      <c r="P20" s="14"/>
      <c r="Q20" s="15"/>
      <c r="R20" s="15"/>
      <c r="S20" s="16"/>
      <c r="T20" s="17"/>
      <c r="U20" s="17"/>
      <c r="V20" s="17"/>
      <c r="W20" s="16"/>
    </row>
    <row r="21" spans="2:23" x14ac:dyDescent="0.2">
      <c r="B21" s="13"/>
      <c r="C21" s="13"/>
      <c r="D21" s="13"/>
      <c r="E21" s="14"/>
      <c r="F21" s="14"/>
      <c r="G21" s="14"/>
      <c r="H21" s="14"/>
      <c r="I21" s="14"/>
      <c r="J21" s="14"/>
      <c r="K21" s="14"/>
      <c r="L21" s="14"/>
      <c r="M21" s="14"/>
      <c r="N21" s="14"/>
      <c r="O21" s="14"/>
      <c r="P21" s="14"/>
      <c r="Q21" s="15"/>
      <c r="R21" s="15"/>
      <c r="S21" s="16"/>
      <c r="T21" s="17"/>
      <c r="U21" s="17"/>
      <c r="V21" s="17"/>
      <c r="W21" s="16"/>
    </row>
    <row r="22" spans="2:23" x14ac:dyDescent="0.2">
      <c r="B22" s="13"/>
      <c r="C22" s="13"/>
      <c r="D22" s="13"/>
      <c r="E22" s="14"/>
      <c r="F22" s="14"/>
      <c r="G22" s="14"/>
      <c r="H22" s="14"/>
      <c r="I22" s="14"/>
      <c r="J22" s="14"/>
      <c r="K22" s="14"/>
      <c r="L22" s="14"/>
      <c r="M22" s="14"/>
      <c r="N22" s="14"/>
      <c r="O22" s="14"/>
      <c r="P22" s="14"/>
      <c r="Q22" s="15"/>
      <c r="R22" s="15"/>
      <c r="S22" s="16"/>
      <c r="T22" s="17"/>
      <c r="U22" s="17"/>
      <c r="V22" s="17"/>
      <c r="W22" s="16"/>
    </row>
    <row r="23" spans="2:23" x14ac:dyDescent="0.2">
      <c r="B23" s="13"/>
      <c r="C23" s="13"/>
      <c r="D23" s="13"/>
      <c r="E23" s="14"/>
      <c r="F23" s="14"/>
      <c r="G23" s="14"/>
      <c r="H23" s="14"/>
      <c r="I23" s="14"/>
      <c r="J23" s="14"/>
      <c r="K23" s="14"/>
      <c r="L23" s="14"/>
      <c r="M23" s="14"/>
      <c r="N23" s="14"/>
      <c r="O23" s="14"/>
      <c r="P23" s="14"/>
      <c r="Q23" s="15"/>
      <c r="R23" s="15"/>
      <c r="S23" s="16"/>
      <c r="T23" s="17"/>
      <c r="U23" s="17"/>
      <c r="V23" s="17"/>
      <c r="W23" s="16"/>
    </row>
    <row r="24" spans="2:23" x14ac:dyDescent="0.2">
      <c r="B24" s="13"/>
      <c r="C24" s="13"/>
      <c r="D24" s="13"/>
      <c r="E24" s="14"/>
      <c r="F24" s="14"/>
      <c r="G24" s="14"/>
      <c r="H24" s="14"/>
      <c r="I24" s="14"/>
      <c r="J24" s="14"/>
      <c r="K24" s="14"/>
      <c r="L24" s="14"/>
      <c r="M24" s="14"/>
      <c r="N24" s="14"/>
      <c r="O24" s="14"/>
      <c r="P24" s="14"/>
      <c r="Q24" s="15"/>
      <c r="R24" s="15"/>
      <c r="S24" s="16"/>
      <c r="T24" s="17"/>
      <c r="U24" s="17"/>
      <c r="V24" s="17"/>
      <c r="W24" s="16"/>
    </row>
    <row r="25" spans="2:23" x14ac:dyDescent="0.2">
      <c r="B25" s="13"/>
      <c r="C25" s="13"/>
      <c r="D25" s="13"/>
      <c r="E25" s="14"/>
      <c r="F25" s="14"/>
      <c r="G25" s="14"/>
      <c r="H25" s="14"/>
      <c r="I25" s="14"/>
      <c r="J25" s="14"/>
      <c r="K25" s="14"/>
      <c r="L25" s="14"/>
      <c r="M25" s="14"/>
      <c r="N25" s="14"/>
      <c r="O25" s="14"/>
      <c r="P25" s="14"/>
      <c r="Q25" s="15"/>
      <c r="R25" s="15"/>
      <c r="S25" s="16"/>
      <c r="T25" s="17"/>
      <c r="U25" s="17"/>
      <c r="V25" s="17"/>
      <c r="W25" s="16"/>
    </row>
    <row r="26" spans="2:23" x14ac:dyDescent="0.2">
      <c r="B26" s="13"/>
      <c r="C26" s="13"/>
      <c r="D26" s="13"/>
      <c r="E26" s="14"/>
      <c r="F26" s="14"/>
      <c r="G26" s="14"/>
      <c r="H26" s="14"/>
      <c r="I26" s="14"/>
      <c r="J26" s="14"/>
      <c r="K26" s="14"/>
      <c r="L26" s="14"/>
      <c r="M26" s="14"/>
      <c r="N26" s="14"/>
      <c r="O26" s="14"/>
      <c r="P26" s="14"/>
      <c r="Q26" s="15"/>
      <c r="R26" s="15"/>
      <c r="S26" s="16"/>
      <c r="T26" s="17"/>
      <c r="U26" s="17"/>
      <c r="V26" s="17"/>
      <c r="W26" s="16"/>
    </row>
    <row r="27" spans="2:23" x14ac:dyDescent="0.2">
      <c r="B27" s="13"/>
      <c r="C27" s="13"/>
      <c r="D27" s="13"/>
      <c r="E27" s="14"/>
      <c r="F27" s="14"/>
      <c r="G27" s="14"/>
      <c r="H27" s="14"/>
      <c r="I27" s="14"/>
      <c r="J27" s="14"/>
      <c r="K27" s="14"/>
      <c r="L27" s="14"/>
      <c r="M27" s="14"/>
      <c r="N27" s="14"/>
      <c r="O27" s="14"/>
      <c r="P27" s="14"/>
      <c r="Q27" s="15"/>
      <c r="R27" s="15"/>
      <c r="S27" s="16"/>
      <c r="T27" s="17"/>
      <c r="U27" s="17"/>
      <c r="V27" s="17"/>
      <c r="W27" s="16"/>
    </row>
    <row r="28" spans="2:23" x14ac:dyDescent="0.2">
      <c r="B28" s="13"/>
      <c r="C28" s="13"/>
      <c r="D28" s="13"/>
      <c r="E28" s="14"/>
      <c r="F28" s="14"/>
      <c r="G28" s="14"/>
      <c r="H28" s="14"/>
      <c r="I28" s="14"/>
      <c r="J28" s="14"/>
      <c r="K28" s="14"/>
      <c r="L28" s="14"/>
      <c r="M28" s="14"/>
      <c r="N28" s="14"/>
      <c r="O28" s="14"/>
      <c r="P28" s="14"/>
      <c r="Q28" s="15"/>
      <c r="R28" s="15"/>
      <c r="S28" s="16"/>
      <c r="T28" s="17"/>
      <c r="U28" s="17"/>
      <c r="V28" s="17"/>
      <c r="W28" s="16"/>
    </row>
    <row r="29" spans="2:23" x14ac:dyDescent="0.2">
      <c r="B29" s="13"/>
      <c r="C29" s="13"/>
      <c r="D29" s="13"/>
      <c r="E29" s="14"/>
      <c r="F29" s="14"/>
      <c r="G29" s="14"/>
      <c r="H29" s="14"/>
      <c r="I29" s="14"/>
      <c r="J29" s="14"/>
      <c r="K29" s="14"/>
      <c r="L29" s="14"/>
      <c r="M29" s="14"/>
      <c r="N29" s="14"/>
      <c r="O29" s="14"/>
      <c r="P29" s="14"/>
      <c r="Q29" s="15"/>
      <c r="R29" s="15"/>
      <c r="S29" s="16"/>
      <c r="T29" s="17"/>
      <c r="U29" s="17"/>
      <c r="V29" s="17"/>
      <c r="W29" s="16"/>
    </row>
    <row r="30" spans="2:23" x14ac:dyDescent="0.2">
      <c r="B30" s="13"/>
      <c r="C30" s="13"/>
      <c r="D30" s="13"/>
      <c r="E30" s="14"/>
      <c r="F30" s="14"/>
      <c r="G30" s="14"/>
      <c r="H30" s="14"/>
      <c r="I30" s="14"/>
      <c r="J30" s="14"/>
      <c r="K30" s="14"/>
      <c r="L30" s="14"/>
      <c r="M30" s="14"/>
      <c r="N30" s="14"/>
      <c r="O30" s="14"/>
      <c r="P30" s="14"/>
      <c r="Q30" s="15"/>
      <c r="R30" s="15"/>
      <c r="S30" s="16"/>
      <c r="T30" s="17"/>
      <c r="U30" s="17"/>
      <c r="V30" s="17"/>
      <c r="W30" s="16"/>
    </row>
    <row r="31" spans="2:23" x14ac:dyDescent="0.2">
      <c r="B31" s="13"/>
      <c r="C31" s="13"/>
      <c r="D31" s="13"/>
      <c r="E31" s="14"/>
      <c r="F31" s="14"/>
      <c r="G31" s="14"/>
      <c r="H31" s="14"/>
      <c r="I31" s="14"/>
      <c r="J31" s="14"/>
      <c r="K31" s="14"/>
      <c r="L31" s="14"/>
      <c r="M31" s="14"/>
      <c r="N31" s="14"/>
      <c r="O31" s="14"/>
      <c r="P31" s="14"/>
      <c r="Q31" s="15"/>
      <c r="R31" s="15"/>
      <c r="S31" s="16"/>
      <c r="T31" s="17"/>
      <c r="U31" s="17"/>
      <c r="V31" s="17"/>
      <c r="W31" s="16"/>
    </row>
    <row r="32" spans="2:23"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8"/>
      <c r="C45" s="18"/>
      <c r="D45" s="18"/>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9"/>
      <c r="C47" s="19"/>
      <c r="D47" s="19"/>
      <c r="E47" s="20"/>
      <c r="F47" s="20"/>
      <c r="G47" s="20"/>
      <c r="H47" s="20"/>
      <c r="I47" s="20"/>
      <c r="J47" s="20"/>
      <c r="K47" s="20"/>
      <c r="L47" s="20"/>
      <c r="M47" s="20"/>
      <c r="N47" s="20"/>
      <c r="O47" s="20"/>
      <c r="P47" s="20"/>
      <c r="Q47" s="21"/>
      <c r="R47" s="21"/>
      <c r="S47" s="22"/>
      <c r="T47" s="23"/>
      <c r="U47" s="23"/>
      <c r="V47" s="23"/>
      <c r="W47" s="22"/>
    </row>
    <row r="48" spans="2:23" x14ac:dyDescent="0.2">
      <c r="B48" s="19"/>
      <c r="C48" s="19"/>
      <c r="D48" s="19"/>
      <c r="E48" s="20"/>
      <c r="F48" s="20"/>
      <c r="G48" s="20"/>
      <c r="H48" s="20"/>
      <c r="I48" s="20"/>
      <c r="J48" s="20"/>
      <c r="K48" s="20"/>
      <c r="L48" s="20"/>
      <c r="M48" s="20"/>
      <c r="N48" s="20"/>
      <c r="O48" s="20"/>
      <c r="P48" s="20"/>
      <c r="Q48" s="21"/>
      <c r="R48" s="21"/>
      <c r="S48" s="22"/>
      <c r="T48" s="23"/>
      <c r="U48" s="23"/>
      <c r="V48" s="23"/>
      <c r="W48" s="22"/>
    </row>
    <row r="49" spans="2:23" x14ac:dyDescent="0.2">
      <c r="B49" s="19"/>
      <c r="C49" s="19"/>
      <c r="D49" s="19"/>
      <c r="E49" s="20"/>
      <c r="F49" s="20"/>
      <c r="G49" s="20"/>
      <c r="H49" s="20"/>
      <c r="I49" s="20"/>
      <c r="J49" s="20"/>
      <c r="K49" s="20"/>
      <c r="L49" s="20"/>
      <c r="M49" s="20"/>
      <c r="N49" s="20"/>
      <c r="O49" s="20"/>
      <c r="P49" s="20"/>
      <c r="Q49" s="21"/>
      <c r="R49" s="21"/>
      <c r="S49" s="22"/>
      <c r="T49" s="23"/>
      <c r="U49" s="23"/>
      <c r="V49" s="23"/>
      <c r="W49" s="22"/>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24"/>
      <c r="C80" s="24"/>
      <c r="D80" s="24"/>
      <c r="E80" s="25"/>
      <c r="F80" s="25"/>
      <c r="G80" s="25"/>
      <c r="H80" s="25"/>
      <c r="I80" s="25"/>
      <c r="J80" s="25"/>
      <c r="K80" s="25"/>
      <c r="L80" s="25"/>
      <c r="M80" s="25"/>
      <c r="N80" s="25"/>
      <c r="O80" s="25"/>
      <c r="P80" s="25"/>
      <c r="Q80" s="26"/>
      <c r="R80" s="26"/>
      <c r="S80" s="27"/>
      <c r="T80" s="28"/>
      <c r="U80" s="28"/>
      <c r="V80" s="28"/>
      <c r="W80" s="27"/>
    </row>
    <row r="81" spans="2:23" x14ac:dyDescent="0.2">
      <c r="B81" s="24"/>
      <c r="C81" s="24"/>
      <c r="D81" s="24"/>
      <c r="E81" s="25"/>
      <c r="F81" s="25"/>
      <c r="G81" s="25"/>
      <c r="H81" s="25"/>
      <c r="I81" s="25"/>
      <c r="J81" s="25"/>
      <c r="K81" s="25"/>
      <c r="L81" s="25"/>
      <c r="M81" s="25"/>
      <c r="N81" s="25"/>
      <c r="O81" s="25"/>
      <c r="P81" s="25"/>
      <c r="Q81" s="26"/>
      <c r="R81" s="26"/>
      <c r="S81" s="27"/>
      <c r="T81" s="28"/>
      <c r="U81" s="28"/>
      <c r="V81" s="28"/>
      <c r="W81" s="27"/>
    </row>
    <row r="82" spans="2:23" x14ac:dyDescent="0.2">
      <c r="B82" s="24"/>
      <c r="C82" s="24"/>
      <c r="D82" s="24"/>
      <c r="E82" s="25"/>
      <c r="F82" s="25"/>
      <c r="G82" s="25"/>
      <c r="H82" s="25"/>
      <c r="I82" s="25"/>
      <c r="J82" s="25"/>
      <c r="K82" s="25"/>
      <c r="L82" s="25"/>
      <c r="M82" s="25"/>
      <c r="N82" s="25"/>
      <c r="O82" s="25"/>
      <c r="P82" s="25"/>
      <c r="Q82" s="26"/>
      <c r="R82" s="26"/>
      <c r="S82" s="27"/>
      <c r="T82" s="28"/>
      <c r="U82" s="28"/>
      <c r="V82" s="28"/>
      <c r="W82" s="27"/>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19"/>
      <c r="C84" s="19"/>
      <c r="D84" s="19"/>
      <c r="E84" s="20"/>
      <c r="F84" s="20"/>
      <c r="G84" s="20"/>
      <c r="H84" s="20"/>
      <c r="I84" s="20"/>
      <c r="J84" s="20"/>
      <c r="K84" s="20"/>
      <c r="L84" s="20"/>
      <c r="M84" s="20"/>
      <c r="N84" s="20"/>
      <c r="O84" s="20"/>
      <c r="P84" s="20"/>
      <c r="Q84" s="21"/>
      <c r="R84" s="21"/>
      <c r="S84" s="22"/>
      <c r="T84" s="23"/>
      <c r="U84" s="23"/>
      <c r="V84" s="23"/>
      <c r="W84" s="22"/>
    </row>
    <row r="85" spans="2:23" x14ac:dyDescent="0.2">
      <c r="B85" s="19"/>
      <c r="C85" s="19"/>
      <c r="D85" s="19"/>
      <c r="E85" s="20"/>
      <c r="F85" s="20"/>
      <c r="G85" s="20"/>
      <c r="H85" s="20"/>
      <c r="I85" s="20"/>
      <c r="J85" s="20"/>
      <c r="K85" s="20"/>
      <c r="L85" s="20"/>
      <c r="M85" s="20"/>
      <c r="N85" s="20"/>
      <c r="O85" s="20"/>
      <c r="P85" s="20"/>
      <c r="Q85" s="21"/>
      <c r="R85" s="21"/>
      <c r="S85" s="22"/>
      <c r="T85" s="23"/>
      <c r="U85" s="23"/>
      <c r="V85" s="23"/>
      <c r="W85" s="22"/>
    </row>
    <row r="86" spans="2:23" x14ac:dyDescent="0.2">
      <c r="B86" s="19"/>
      <c r="C86" s="19"/>
      <c r="D86" s="19"/>
      <c r="E86" s="20"/>
      <c r="F86" s="20"/>
      <c r="G86" s="20"/>
      <c r="H86" s="20"/>
      <c r="I86" s="20"/>
      <c r="J86" s="20"/>
      <c r="K86" s="20"/>
      <c r="L86" s="20"/>
      <c r="M86" s="20"/>
      <c r="N86" s="20"/>
      <c r="O86" s="20"/>
      <c r="P86" s="20"/>
      <c r="Q86" s="21"/>
      <c r="R86" s="21"/>
      <c r="S86" s="22"/>
      <c r="T86" s="23"/>
      <c r="U86" s="23"/>
      <c r="V86" s="23"/>
      <c r="W86" s="22"/>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sheetData>
  <mergeCells count="26">
    <mergeCell ref="V6:V7"/>
    <mergeCell ref="W6:W7"/>
    <mergeCell ref="E5:M5"/>
    <mergeCell ref="N5:P5"/>
    <mergeCell ref="Q5:R5"/>
    <mergeCell ref="T5:V5"/>
    <mergeCell ref="E6:G6"/>
    <mergeCell ref="H6:J6"/>
    <mergeCell ref="K6:M6"/>
    <mergeCell ref="N6:P6"/>
    <mergeCell ref="B13:W13"/>
    <mergeCell ref="B14:W14"/>
    <mergeCell ref="B15:W15"/>
    <mergeCell ref="A1:W1"/>
    <mergeCell ref="A2:W2"/>
    <mergeCell ref="A4:W4"/>
    <mergeCell ref="A3:B3"/>
    <mergeCell ref="A7:B7"/>
    <mergeCell ref="A8:B8"/>
    <mergeCell ref="A9:B9"/>
    <mergeCell ref="B11:W11"/>
    <mergeCell ref="B12:W12"/>
    <mergeCell ref="A5:D6"/>
    <mergeCell ref="Q6:S6"/>
    <mergeCell ref="T6:T7"/>
    <mergeCell ref="U6:U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Props1.xml><?xml version="1.0" encoding="utf-8"?>
<ds:datastoreItem xmlns:ds="http://schemas.openxmlformats.org/officeDocument/2006/customXml" ds:itemID="{9926FDEC-BB29-4D53-BA9A-EFB3DF301EE9}"/>
</file>

<file path=customXml/itemProps2.xml><?xml version="1.0" encoding="utf-8"?>
<ds:datastoreItem xmlns:ds="http://schemas.openxmlformats.org/officeDocument/2006/customXml" ds:itemID="{FDF40DD6-DB4B-4000-AC57-7157DEDA0E32}">
  <ds:schemaRefs>
    <ds:schemaRef ds:uri="http://schemas.microsoft.com/sharepoint/v3/contenttype/forms"/>
  </ds:schemaRefs>
</ds:datastoreItem>
</file>

<file path=customXml/itemProps3.xml><?xml version="1.0" encoding="utf-8"?>
<ds:datastoreItem xmlns:ds="http://schemas.openxmlformats.org/officeDocument/2006/customXml" ds:itemID="{5D995FC7-5802-4F0A-9829-6DB421400A02}">
  <ds:schemaRefs>
    <ds:schemaRef ds:uri="http://purl.org/dc/elements/1.1/"/>
    <ds:schemaRef ds:uri="http://purl.org/dc/dcmitype/"/>
    <ds:schemaRef ds:uri="http://www.w3.org/XML/1998/namespace"/>
    <ds:schemaRef ds:uri="261ced5b-5512-4499-bab1-88fd87aabdef"/>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ef77893f-457e-4b00-91c8-478a988ec32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2024-02-19T06:15:43Z</cp:lastPrinted>
  <dcterms:created xsi:type="dcterms:W3CDTF">2024-02-11T21:40:19Z</dcterms:created>
  <dcterms:modified xsi:type="dcterms:W3CDTF">2024-02-20T04:38:53Z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69000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